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лимиты'!$A$8:$M$48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лимиты'!$6:$8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лимиты'!$A$1:$O$52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5725" calcOnSave="0"/>
</workbook>
</file>

<file path=xl/calcChain.xml><?xml version="1.0" encoding="utf-8"?>
<calcChain xmlns="http://schemas.openxmlformats.org/spreadsheetml/2006/main">
  <c r="L12" i="6"/>
  <c r="L49"/>
  <c r="L50"/>
  <c r="L21"/>
  <c r="O21" s="1"/>
  <c r="L14"/>
  <c r="O26"/>
  <c r="O49"/>
  <c r="O50"/>
  <c r="O48"/>
  <c r="N43"/>
  <c r="M43"/>
  <c r="M13"/>
  <c r="M9" s="1"/>
  <c r="N13"/>
  <c r="L13"/>
  <c r="N9"/>
  <c r="L47"/>
  <c r="O47" s="1"/>
  <c r="L45"/>
  <c r="L46"/>
  <c r="O46" s="1"/>
  <c r="N38"/>
  <c r="M40"/>
  <c r="M38" s="1"/>
  <c r="N40"/>
  <c r="L40"/>
  <c r="L38" s="1"/>
  <c r="M19"/>
  <c r="N19"/>
  <c r="N15" s="1"/>
  <c r="L19"/>
  <c r="M18"/>
  <c r="M15" s="1"/>
  <c r="N18"/>
  <c r="L18"/>
  <c r="O18" s="1"/>
  <c r="O41"/>
  <c r="O42"/>
  <c r="O37"/>
  <c r="O36"/>
  <c r="O35"/>
  <c r="O31"/>
  <c r="O32"/>
  <c r="O33"/>
  <c r="O34"/>
  <c r="O30"/>
  <c r="O29"/>
  <c r="O28"/>
  <c r="O22"/>
  <c r="O23"/>
  <c r="O24"/>
  <c r="O25"/>
  <c r="O20"/>
  <c r="O17"/>
  <c r="O14"/>
  <c r="O11"/>
  <c r="O12"/>
  <c r="K21" i="5"/>
  <c r="K15" s="1"/>
  <c r="M47"/>
  <c r="L47"/>
  <c r="K47"/>
  <c r="K44"/>
  <c r="K42" s="1"/>
  <c r="M46"/>
  <c r="L46"/>
  <c r="L44" s="1"/>
  <c r="L42" s="1"/>
  <c r="K46"/>
  <c r="L39"/>
  <c r="L12" s="1"/>
  <c r="M39"/>
  <c r="M12" s="1"/>
  <c r="K39"/>
  <c r="K37" s="1"/>
  <c r="L21"/>
  <c r="L15" s="1"/>
  <c r="M21"/>
  <c r="M15" s="1"/>
  <c r="M27"/>
  <c r="L27"/>
  <c r="L11" s="1"/>
  <c r="K27"/>
  <c r="K11" s="1"/>
  <c r="M26"/>
  <c r="M24" s="1"/>
  <c r="L26"/>
  <c r="L24" s="1"/>
  <c r="K26"/>
  <c r="I81" i="3"/>
  <c r="I79" s="1"/>
  <c r="J67"/>
  <c r="K67"/>
  <c r="I67"/>
  <c r="J81"/>
  <c r="J77" s="1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K51"/>
  <c r="I51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I35"/>
  <c r="J33"/>
  <c r="K33"/>
  <c r="I33"/>
  <c r="J22"/>
  <c r="J18"/>
  <c r="K22"/>
  <c r="I22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L37"/>
  <c r="J16" i="3"/>
  <c r="K49" l="1"/>
  <c r="K47" s="1"/>
  <c r="I77"/>
  <c r="I49"/>
  <c r="I47" s="1"/>
  <c r="O13" i="6"/>
  <c r="O19"/>
  <c r="L43"/>
  <c r="O43" s="1"/>
  <c r="L15"/>
  <c r="O15" s="1"/>
  <c r="K13" i="5"/>
  <c r="K10"/>
  <c r="K8" s="1"/>
  <c r="J79" i="3"/>
  <c r="O40" i="6"/>
  <c r="L9"/>
  <c r="O9" s="1"/>
  <c r="I18" i="3"/>
  <c r="K18"/>
  <c r="O45" i="6"/>
  <c r="O38"/>
  <c r="J49" i="3"/>
  <c r="I9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comments1.xml><?xml version="1.0" encoding="utf-8"?>
<comments xmlns="http://schemas.openxmlformats.org/spreadsheetml/2006/main">
  <authors>
    <author>Admin</author>
  </authors>
  <commentList>
    <comment ref="O26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<sst xmlns="http://schemas.openxmlformats.org/spreadsheetml/2006/main" count="863" uniqueCount="263">
  <si>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</si>
  <si>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</si>
  <si>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</si>
  <si>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</si>
  <si>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</si>
  <si>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</si>
  <si>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</si>
  <si>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</si>
  <si>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</si>
  <si>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</si>
  <si>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</si>
  <si>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</si>
  <si>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</si>
  <si>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</si>
  <si>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</si>
  <si>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</si>
  <si>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</si>
  <si>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</si>
  <si>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</si>
  <si>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</si>
  <si>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</si>
  <si>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</si>
  <si>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</si>
  <si>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</si>
  <si>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</si>
  <si>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</si>
  <si>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</si>
  <si>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</si>
  <si>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</si>
  <si>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</si>
  <si>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</si>
  <si>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</si>
  <si>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</si>
  <si>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</si>
  <si>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</si>
  <si>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</si>
  <si>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</si>
  <si>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</si>
  <si>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</si>
  <si>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</si>
  <si>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</si>
  <si>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</si>
  <si>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</si>
  <si>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</si>
  <si>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</si>
  <si>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</si>
  <si>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</si>
  <si>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</si>
  <si>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</si>
  <si>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</si>
  <si>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</si>
  <si>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</si>
  <si>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</si>
  <si>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</si>
  <si>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</si>
  <si>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</si>
  <si>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</si>
  <si>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</si>
  <si>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</si>
  <si>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</si>
  <si>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</si>
  <si>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</si>
  <si>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</si>
  <si>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</si>
  <si>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</si>
  <si>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</si>
  <si>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</si>
  <si>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</si>
  <si>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</si>
  <si>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</si>
  <si>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</si>
  <si>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</si>
  <si>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</si>
  <si>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</si>
  <si>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</si>
  <si>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</si>
  <si>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</si>
  <si>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</si>
  <si>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</si>
  <si>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</si>
  <si>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</si>
  <si>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</si>
  <si>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</si>
  <si>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</si>
  <si>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</si>
  <si>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</si>
  <si>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</si>
  <si>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</si>
  <si>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</si>
  <si>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</si>
  <si>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</si>
  <si>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</si>
  <si>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</si>
  <si>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</si>
  <si>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</si>
  <si>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</si>
  <si>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</si>
  <si>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</si>
  <si>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</si>
  <si>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</si>
  <si>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</si>
  <si>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</si>
  <si>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</si>
  <si>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</si>
  <si>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</si>
  <si>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</si>
  <si>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</si>
  <si>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</si>
  <si>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</si>
  <si>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</si>
  <si>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</si>
  <si>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</si>
  <si>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</si>
  <si>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</si>
  <si>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</si>
  <si>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</si>
  <si>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</si>
  <si>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</si>
  <si>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</si>
  <si>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</si>
  <si>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</si>
  <si>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</si>
  <si>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</si>
  <si>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</si>
  <si>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</si>
  <si>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</si>
  <si>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</si>
  <si>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</si>
  <si>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</si>
  <si>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</si>
  <si>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</si>
  <si>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</si>
  <si>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</si>
  <si>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</si>
  <si>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</si>
  <si>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</si>
  <si>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</si>
  <si>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</si>
  <si>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</si>
  <si>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</si>
  <si>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</si>
  <si>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</si>
  <si>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</si>
  <si>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</si>
  <si>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</si>
  <si>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</si>
  <si>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</si>
  <si>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</si>
  <si>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</si>
  <si>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</si>
  <si>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</si>
  <si>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</si>
  <si>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</si>
  <si>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</si>
  <si>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</si>
  <si>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</si>
  <si>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</si>
  <si>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</si>
  <si>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</si>
  <si>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</si>
  <si>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</si>
  <si>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</si>
  <si>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</si>
  <si>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</si>
  <si>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</si>
  <si>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</si>
  <si>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</si>
  <si>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</si>
  <si>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</si>
  <si>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</si>
  <si>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</si>
  <si>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</si>
  <si>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</si>
  <si>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</si>
  <si>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</si>
  <si>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</si>
  <si>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</si>
  <si>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</si>
  <si>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</si>
  <si>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</si>
  <si>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</si>
  <si>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</si>
  <si>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</si>
  <si>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</si>
  <si>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</si>
  <si>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</si>
  <si>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</si>
  <si>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</si>
  <si>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</si>
  <si>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</si>
  <si>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</si>
  <si>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</si>
  <si>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</si>
  <si>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</si>
  <si>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</si>
  <si>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</si>
  <si>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</si>
  <si>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</si>
  <si>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</si>
  <si>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</si>
  <si>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</si>
  <si>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</si>
  <si>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</si>
  <si>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</si>
  <si>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</si>
  <si>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</si>
  <si>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</si>
  <si>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</si>
  <si>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</si>
  <si>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</si>
  <si>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</si>
  <si>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</si>
  <si>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</si>
  <si>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</si>
  <si>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</si>
  <si>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</si>
  <si>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</si>
  <si>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</si>
  <si>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</si>
  <si>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</si>
  <si>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</si>
  <si>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</si>
  <si>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</si>
  <si>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</si>
  <si>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</si>
  <si>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</si>
  <si>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7457</t>
  </si>
  <si>
    <t>8811</t>
  </si>
  <si>
    <t>5953,43235</t>
  </si>
  <si>
    <t>8810</t>
  </si>
  <si>
    <t>1803,63651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</si>
  <si>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</si>
  <si>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</si>
  <si>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Прведение конкурса социальных проктов "За чистоту, комфорт и благоустройство" в т.ч. кредиторская задолжность за 2013 г.</t>
  </si>
  <si>
    <t>12,43440</t>
  </si>
  <si>
    <t>4310,33549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</si>
  <si>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веке» </t>
    </r>
  </si>
  <si>
    <t xml:space="preserve">«Молодежь города Назарово в XXI веке» </t>
  </si>
  <si>
    <t>21 346,67709</t>
  </si>
  <si>
    <t>1 493,284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</si>
  <si>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</si>
  <si>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</si>
  <si>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</si>
  <si>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</si>
  <si>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</si>
  <si>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</si>
  <si>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</si>
  <si>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</si>
  <si>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</si>
  <si>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</si>
  <si>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</si>
  <si>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</si>
  <si>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80,3276</t>
  </si>
  <si>
    <t>5 953,43235</t>
  </si>
  <si>
    <t>Приложение № 1</t>
  </si>
  <si>
    <t xml:space="preserve">к постановлению администрации города Назарово  </t>
  </si>
  <si>
    <t>12361,83949</t>
  </si>
  <si>
    <t>7446,71635</t>
  </si>
  <si>
    <t>край</t>
  </si>
  <si>
    <t>муниц</t>
  </si>
  <si>
    <t>внеб</t>
  </si>
  <si>
    <t>фед</t>
  </si>
  <si>
    <t xml:space="preserve">от         01.09.2015    № 1526-п  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</si>
</sst>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0"/>
    <numFmt numFmtId="167" formatCode="0.0000"/>
  </numFmts>
  <fonts count="4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49" fontId="19" fillId="24" borderId="10" xfId="0" applyNumberFormat="1" applyFont="1" applyFill="1" applyBorder="1" applyAlignment="1">
      <alignment horizontal="left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49" fontId="44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49" fontId="43" fillId="24" borderId="17" xfId="0" applyNumberFormat="1" applyFont="1" applyFill="1" applyBorder="1" applyAlignment="1">
      <alignment horizontal="left" vertical="top" wrapText="1"/>
    </xf>
    <xf numFmtId="164" fontId="43" fillId="24" borderId="10" xfId="0" applyNumberFormat="1" applyFont="1" applyFill="1" applyBorder="1" applyAlignment="1">
      <alignment horizontal="center" vertical="top"/>
    </xf>
    <xf numFmtId="49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 applyAlignment="1">
      <alignment horizontal="left" vertical="center" wrapText="1"/>
    </xf>
    <xf numFmtId="49" fontId="43" fillId="24" borderId="12" xfId="0" applyNumberFormat="1" applyFont="1" applyFill="1" applyBorder="1" applyAlignment="1">
      <alignment horizontal="center" vertical="center"/>
    </xf>
    <xf numFmtId="49" fontId="43" fillId="24" borderId="19" xfId="0" applyNumberFormat="1" applyFont="1" applyFill="1" applyBorder="1" applyAlignment="1">
      <alignment horizontal="left" vertical="center"/>
    </xf>
    <xf numFmtId="0" fontId="43" fillId="24" borderId="12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left" vertical="center"/>
    </xf>
    <xf numFmtId="49" fontId="19" fillId="24" borderId="15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 shrinkToFit="1"/>
    </xf>
    <xf numFmtId="2" fontId="19" fillId="24" borderId="10" xfId="0" applyNumberFormat="1" applyFont="1" applyFill="1" applyBorder="1" applyAlignment="1">
      <alignment horizontal="center" vertical="top"/>
    </xf>
    <xf numFmtId="2" fontId="43" fillId="24" borderId="10" xfId="0" applyNumberFormat="1" applyFont="1" applyFill="1" applyBorder="1" applyAlignment="1">
      <alignment horizontal="center" vertical="top"/>
    </xf>
    <xf numFmtId="2" fontId="45" fillId="24" borderId="10" xfId="0" applyNumberFormat="1" applyFont="1" applyFill="1" applyBorder="1"/>
    <xf numFmtId="2" fontId="19" fillId="24" borderId="15" xfId="0" applyNumberFormat="1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2" fontId="19" fillId="24" borderId="12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24" borderId="10" xfId="0" applyNumberFormat="1" applyFont="1" applyFill="1" applyBorder="1" applyAlignment="1">
      <alignment horizontal="center" vertical="center"/>
    </xf>
    <xf numFmtId="167" fontId="19" fillId="24" borderId="10" xfId="0" applyNumberFormat="1" applyFont="1" applyFill="1" applyBorder="1" applyAlignment="1">
      <alignment horizontal="center" vertical="center"/>
    </xf>
    <xf numFmtId="166" fontId="19" fillId="24" borderId="12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horizontal="left" wrapText="1" shrinkToFi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22" t="s">
        <v>15</v>
      </c>
      <c r="H1" s="322"/>
      <c r="I1" s="322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23" t="s">
        <v>16</v>
      </c>
      <c r="B3" s="323"/>
      <c r="C3" s="323"/>
      <c r="D3" s="323"/>
      <c r="E3" s="323"/>
      <c r="F3" s="323"/>
      <c r="G3" s="323"/>
      <c r="H3" s="323"/>
      <c r="I3" s="323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4" t="s">
        <v>21</v>
      </c>
      <c r="B5" s="324" t="s">
        <v>17</v>
      </c>
      <c r="C5" s="325" t="s">
        <v>18</v>
      </c>
      <c r="D5" s="321" t="s">
        <v>20</v>
      </c>
      <c r="E5" s="319"/>
      <c r="F5" s="319"/>
      <c r="G5" s="320"/>
      <c r="H5" s="319" t="s">
        <v>19</v>
      </c>
      <c r="I5" s="319"/>
      <c r="J5" s="320"/>
    </row>
    <row r="6" spans="1:10" s="4" customFormat="1" ht="15" customHeight="1">
      <c r="A6" s="324"/>
      <c r="B6" s="324"/>
      <c r="C6" s="324"/>
      <c r="D6" s="327" t="s">
        <v>22</v>
      </c>
      <c r="E6" s="317" t="s">
        <v>23</v>
      </c>
      <c r="F6" s="317" t="s">
        <v>24</v>
      </c>
      <c r="G6" s="317" t="s">
        <v>25</v>
      </c>
      <c r="H6" s="318">
        <v>2014</v>
      </c>
      <c r="I6" s="318">
        <v>2015</v>
      </c>
      <c r="J6" s="318">
        <v>2016</v>
      </c>
    </row>
    <row r="7" spans="1:10" s="4" customFormat="1" ht="121.5" customHeight="1">
      <c r="A7" s="324"/>
      <c r="B7" s="324"/>
      <c r="C7" s="326"/>
      <c r="D7" s="328"/>
      <c r="E7" s="317"/>
      <c r="F7" s="317"/>
      <c r="G7" s="317"/>
      <c r="H7" s="318"/>
      <c r="I7" s="318"/>
      <c r="J7" s="318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22" t="s">
        <v>15</v>
      </c>
      <c r="I1" s="322"/>
      <c r="J1" s="322"/>
    </row>
    <row r="2" spans="1:11" ht="35.25" customHeight="1">
      <c r="B2" s="323" t="s">
        <v>16</v>
      </c>
      <c r="C2" s="323"/>
      <c r="D2" s="323"/>
      <c r="E2" s="323"/>
      <c r="F2" s="323"/>
      <c r="G2" s="323"/>
      <c r="H2" s="323"/>
      <c r="I2" s="323"/>
      <c r="J2" s="323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29"/>
      <c r="B4" s="332" t="s">
        <v>21</v>
      </c>
      <c r="C4" s="324" t="s">
        <v>17</v>
      </c>
      <c r="D4" s="325" t="s">
        <v>18</v>
      </c>
      <c r="E4" s="321" t="s">
        <v>20</v>
      </c>
      <c r="F4" s="319"/>
      <c r="G4" s="319"/>
      <c r="H4" s="320"/>
      <c r="I4" s="319" t="s">
        <v>19</v>
      </c>
      <c r="J4" s="319"/>
      <c r="K4" s="320"/>
    </row>
    <row r="5" spans="1:11" s="4" customFormat="1" ht="15" customHeight="1">
      <c r="A5" s="330"/>
      <c r="B5" s="333"/>
      <c r="C5" s="324"/>
      <c r="D5" s="324"/>
      <c r="E5" s="327" t="s">
        <v>22</v>
      </c>
      <c r="F5" s="317" t="s">
        <v>23</v>
      </c>
      <c r="G5" s="317" t="s">
        <v>24</v>
      </c>
      <c r="H5" s="317" t="s">
        <v>25</v>
      </c>
      <c r="I5" s="318">
        <v>2014</v>
      </c>
      <c r="J5" s="318">
        <v>2015</v>
      </c>
      <c r="K5" s="318">
        <v>2016</v>
      </c>
    </row>
    <row r="6" spans="1:11" s="4" customFormat="1" ht="121.5" customHeight="1">
      <c r="A6" s="331"/>
      <c r="B6" s="334"/>
      <c r="C6" s="324"/>
      <c r="D6" s="326"/>
      <c r="E6" s="328"/>
      <c r="F6" s="317"/>
      <c r="G6" s="317"/>
      <c r="H6" s="317"/>
      <c r="I6" s="318"/>
      <c r="J6" s="318"/>
      <c r="K6" s="318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  <mergeCell ref="A4:A6"/>
    <mergeCell ref="H5:H6"/>
    <mergeCell ref="I5:I6"/>
    <mergeCell ref="J5:J6"/>
    <mergeCell ref="K5:K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abSelected="1" view="pageBreakPreview" zoomScale="75" zoomScaleNormal="50" zoomScaleSheetLayoutView="75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H13" sqref="H13:I13"/>
    </sheetView>
  </sheetViews>
  <sheetFormatPr defaultColWidth="5" defaultRowHeight="152.25" customHeight="1"/>
  <cols>
    <col min="1" max="1" width="6.5703125" style="280" customWidth="1"/>
    <col min="2" max="2" width="19.140625" style="156" customWidth="1"/>
    <col min="3" max="3" width="28.85546875" style="2" customWidth="1"/>
    <col min="4" max="4" width="16.7109375" style="2" customWidth="1"/>
    <col min="5" max="5" width="8.5703125" style="2" customWidth="1"/>
    <col min="6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2.5703125" style="2" customWidth="1"/>
    <col min="12" max="12" width="14.28515625" style="2" customWidth="1"/>
    <col min="13" max="13" width="10.7109375" style="2" customWidth="1"/>
    <col min="14" max="14" width="9.5703125" style="2" customWidth="1"/>
    <col min="15" max="15" width="21" style="2" customWidth="1"/>
    <col min="16" max="16" width="3.28515625" style="2" customWidth="1"/>
    <col min="17" max="16384" width="5" style="2"/>
  </cols>
  <sheetData>
    <row r="1" spans="1:15" ht="15.75">
      <c r="L1" s="1" t="s">
        <v>254</v>
      </c>
      <c r="M1" s="1"/>
      <c r="N1" s="1"/>
      <c r="O1" s="1"/>
    </row>
    <row r="2" spans="1:15" ht="15.75">
      <c r="L2" s="1" t="s">
        <v>255</v>
      </c>
      <c r="M2" s="1"/>
      <c r="N2" s="1"/>
      <c r="O2" s="1"/>
    </row>
    <row r="3" spans="1:15" ht="19.5" customHeight="1">
      <c r="B3" s="138"/>
      <c r="C3" s="1"/>
      <c r="D3" s="1"/>
      <c r="E3" s="1"/>
      <c r="K3" s="306"/>
      <c r="L3" s="335" t="s">
        <v>262</v>
      </c>
      <c r="M3" s="335"/>
      <c r="N3" s="335"/>
      <c r="O3" s="335"/>
    </row>
    <row r="4" spans="1:15" ht="48" customHeight="1">
      <c r="A4" s="336" t="s">
        <v>236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 ht="15.75">
      <c r="B5" s="138"/>
      <c r="C5" s="253"/>
      <c r="D5" s="253"/>
      <c r="E5" s="253"/>
    </row>
    <row r="6" spans="1:15" s="4" customFormat="1" ht="31.5" customHeight="1">
      <c r="A6" s="356"/>
      <c r="B6" s="359" t="s">
        <v>203</v>
      </c>
      <c r="C6" s="362" t="s">
        <v>204</v>
      </c>
      <c r="D6" s="363" t="s">
        <v>18</v>
      </c>
      <c r="E6" s="345" t="s">
        <v>20</v>
      </c>
      <c r="F6" s="346"/>
      <c r="G6" s="346"/>
      <c r="H6" s="346"/>
      <c r="I6" s="346"/>
      <c r="J6" s="347"/>
      <c r="K6" s="345" t="s">
        <v>19</v>
      </c>
      <c r="L6" s="346"/>
      <c r="M6" s="346"/>
      <c r="N6" s="346"/>
      <c r="O6" s="347"/>
    </row>
    <row r="7" spans="1:15" s="4" customFormat="1" ht="17.25" customHeight="1">
      <c r="A7" s="357"/>
      <c r="B7" s="360"/>
      <c r="C7" s="362"/>
      <c r="D7" s="362"/>
      <c r="E7" s="352" t="s">
        <v>22</v>
      </c>
      <c r="F7" s="348" t="s">
        <v>23</v>
      </c>
      <c r="G7" s="365" t="s">
        <v>24</v>
      </c>
      <c r="H7" s="366"/>
      <c r="I7" s="367"/>
      <c r="J7" s="348" t="s">
        <v>25</v>
      </c>
      <c r="K7" s="348">
        <v>2014</v>
      </c>
      <c r="L7" s="348">
        <v>2015</v>
      </c>
      <c r="M7" s="348">
        <v>2016</v>
      </c>
      <c r="N7" s="348">
        <v>2017</v>
      </c>
      <c r="O7" s="354" t="s">
        <v>0</v>
      </c>
    </row>
    <row r="8" spans="1:15" s="4" customFormat="1" ht="50.25" customHeight="1">
      <c r="A8" s="358"/>
      <c r="B8" s="361"/>
      <c r="C8" s="362"/>
      <c r="D8" s="364"/>
      <c r="E8" s="353"/>
      <c r="F8" s="348"/>
      <c r="G8" s="368"/>
      <c r="H8" s="369"/>
      <c r="I8" s="370"/>
      <c r="J8" s="348"/>
      <c r="K8" s="348"/>
      <c r="L8" s="348"/>
      <c r="M8" s="348"/>
      <c r="N8" s="348"/>
      <c r="O8" s="355"/>
    </row>
    <row r="9" spans="1:15" ht="51" customHeight="1">
      <c r="A9" s="292"/>
      <c r="B9" s="254" t="s">
        <v>202</v>
      </c>
      <c r="C9" s="255" t="s">
        <v>237</v>
      </c>
      <c r="D9" s="258" t="s">
        <v>28</v>
      </c>
      <c r="E9" s="260" t="s">
        <v>130</v>
      </c>
      <c r="F9" s="260" t="s">
        <v>130</v>
      </c>
      <c r="G9" s="260" t="s">
        <v>130</v>
      </c>
      <c r="H9" s="260" t="s">
        <v>130</v>
      </c>
      <c r="I9" s="262" t="s">
        <v>130</v>
      </c>
      <c r="J9" s="260" t="s">
        <v>130</v>
      </c>
      <c r="K9" s="305" t="s">
        <v>238</v>
      </c>
      <c r="L9" s="314">
        <f>SUM(L11:L14)</f>
        <v>21120.80834</v>
      </c>
      <c r="M9" s="305">
        <f t="shared" ref="M9:N9" si="0">SUM(M11:M14)</f>
        <v>8121.3</v>
      </c>
      <c r="N9" s="305">
        <f t="shared" si="0"/>
        <v>8121.3</v>
      </c>
      <c r="O9" s="314">
        <f>K9+L9+M9+N9</f>
        <v>58710.085430000006</v>
      </c>
    </row>
    <row r="10" spans="1:15" ht="15.75">
      <c r="A10" s="294"/>
      <c r="B10" s="281"/>
      <c r="C10" s="258"/>
      <c r="D10" s="258" t="s">
        <v>29</v>
      </c>
      <c r="E10" s="261"/>
      <c r="F10" s="261"/>
      <c r="G10" s="261"/>
      <c r="H10" s="261"/>
      <c r="I10" s="262"/>
      <c r="J10" s="261"/>
      <c r="K10" s="307"/>
      <c r="L10" s="308"/>
      <c r="M10" s="309"/>
      <c r="N10" s="309"/>
      <c r="O10" s="305"/>
    </row>
    <row r="11" spans="1:15" ht="47.25">
      <c r="A11" s="294"/>
      <c r="B11" s="296"/>
      <c r="C11" s="258" t="s">
        <v>259</v>
      </c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314">
        <v>7785.9887399999998</v>
      </c>
      <c r="L11" s="315">
        <v>8064.8477999999996</v>
      </c>
      <c r="M11" s="305">
        <v>7337.5</v>
      </c>
      <c r="N11" s="305">
        <v>7337.5</v>
      </c>
      <c r="O11" s="314">
        <f t="shared" ref="O11:O47" si="1">K11+L11+M11+N11</f>
        <v>30525.83654</v>
      </c>
    </row>
    <row r="12" spans="1:15" ht="47.25">
      <c r="A12" s="294"/>
      <c r="B12" s="296"/>
      <c r="C12" s="258" t="s">
        <v>258</v>
      </c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305" t="s">
        <v>257</v>
      </c>
      <c r="L12" s="314">
        <f>3606.637+1710.64595+149.013</f>
        <v>5466.2959500000006</v>
      </c>
      <c r="M12" s="305">
        <v>743.8</v>
      </c>
      <c r="N12" s="305">
        <v>743.8</v>
      </c>
      <c r="O12" s="314">
        <f t="shared" si="1"/>
        <v>14400.612299999999</v>
      </c>
    </row>
    <row r="13" spans="1:15" ht="47.25">
      <c r="A13" s="294"/>
      <c r="B13" s="296"/>
      <c r="C13" s="258" t="s">
        <v>261</v>
      </c>
      <c r="D13" s="258" t="s">
        <v>209</v>
      </c>
      <c r="E13" s="260" t="s">
        <v>130</v>
      </c>
      <c r="F13" s="260" t="s">
        <v>130</v>
      </c>
      <c r="G13" s="261" t="s">
        <v>130</v>
      </c>
      <c r="H13" s="261" t="s">
        <v>130</v>
      </c>
      <c r="I13" s="262" t="s">
        <v>130</v>
      </c>
      <c r="J13" s="260" t="s">
        <v>130</v>
      </c>
      <c r="K13" s="305" t="s">
        <v>230</v>
      </c>
      <c r="L13" s="314">
        <f>L49</f>
        <v>1659.17624</v>
      </c>
      <c r="M13" s="305">
        <f t="shared" ref="M13:N13" si="2">M49</f>
        <v>0</v>
      </c>
      <c r="N13" s="305">
        <f t="shared" si="2"/>
        <v>0</v>
      </c>
      <c r="O13" s="314">
        <f t="shared" si="1"/>
        <v>3462.8127500000001</v>
      </c>
    </row>
    <row r="14" spans="1:15" ht="47.25">
      <c r="A14" s="294"/>
      <c r="B14" s="296"/>
      <c r="C14" s="258" t="s">
        <v>260</v>
      </c>
      <c r="D14" s="258" t="s">
        <v>209</v>
      </c>
      <c r="E14" s="260" t="s">
        <v>130</v>
      </c>
      <c r="F14" s="260" t="s">
        <v>130</v>
      </c>
      <c r="G14" s="261" t="s">
        <v>130</v>
      </c>
      <c r="H14" s="261" t="s">
        <v>130</v>
      </c>
      <c r="I14" s="262" t="s">
        <v>130</v>
      </c>
      <c r="J14" s="260" t="s">
        <v>130</v>
      </c>
      <c r="K14" s="305" t="s">
        <v>235</v>
      </c>
      <c r="L14" s="314">
        <f>L25+L26</f>
        <v>5930.4883499999996</v>
      </c>
      <c r="M14" s="305">
        <v>40</v>
      </c>
      <c r="N14" s="305">
        <v>40</v>
      </c>
      <c r="O14" s="314">
        <f t="shared" si="1"/>
        <v>10320.823840000001</v>
      </c>
    </row>
    <row r="15" spans="1:15" ht="47.25">
      <c r="A15" s="257" t="s">
        <v>99</v>
      </c>
      <c r="B15" s="263" t="s">
        <v>32</v>
      </c>
      <c r="C15" s="256" t="s">
        <v>191</v>
      </c>
      <c r="D15" s="267" t="s">
        <v>28</v>
      </c>
      <c r="E15" s="264" t="s">
        <v>130</v>
      </c>
      <c r="F15" s="264" t="s">
        <v>130</v>
      </c>
      <c r="G15" s="265" t="s">
        <v>130</v>
      </c>
      <c r="H15" s="264" t="s">
        <v>130</v>
      </c>
      <c r="I15" s="265" t="s">
        <v>130</v>
      </c>
      <c r="J15" s="264" t="s">
        <v>130</v>
      </c>
      <c r="K15" s="305" t="s">
        <v>256</v>
      </c>
      <c r="L15" s="314">
        <f>L17+L18+L19</f>
        <v>13977.56215</v>
      </c>
      <c r="M15" s="305">
        <f>SUM(M17:M19)</f>
        <v>7061.7</v>
      </c>
      <c r="N15" s="305">
        <f>SUM(N17:N19)</f>
        <v>7061.7</v>
      </c>
      <c r="O15" s="314">
        <f t="shared" si="1"/>
        <v>40462.801639999998</v>
      </c>
    </row>
    <row r="16" spans="1:15" ht="15.75">
      <c r="A16" s="262"/>
      <c r="B16" s="271"/>
      <c r="C16" s="258"/>
      <c r="D16" s="267" t="s">
        <v>29</v>
      </c>
      <c r="E16" s="259"/>
      <c r="F16" s="259"/>
      <c r="G16" s="268"/>
      <c r="H16" s="259"/>
      <c r="I16" s="268"/>
      <c r="J16" s="259"/>
      <c r="K16" s="295"/>
      <c r="L16" s="295"/>
      <c r="M16" s="295"/>
      <c r="N16" s="295"/>
      <c r="O16" s="262"/>
    </row>
    <row r="17" spans="1:15" ht="47.25">
      <c r="A17" s="262"/>
      <c r="B17" s="271"/>
      <c r="C17" s="258" t="s">
        <v>259</v>
      </c>
      <c r="D17" s="267" t="s">
        <v>192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305">
        <v>6558.22</v>
      </c>
      <c r="L17" s="315">
        <v>7005.2478000000001</v>
      </c>
      <c r="M17" s="305">
        <v>6277.9</v>
      </c>
      <c r="N17" s="305">
        <v>6277.9</v>
      </c>
      <c r="O17" s="315">
        <f t="shared" si="1"/>
        <v>26119.267800000001</v>
      </c>
    </row>
    <row r="18" spans="1:15" ht="47.25">
      <c r="A18" s="262"/>
      <c r="B18" s="272"/>
      <c r="C18" s="258" t="s">
        <v>258</v>
      </c>
      <c r="D18" s="267" t="s">
        <v>192</v>
      </c>
      <c r="E18" s="259" t="s">
        <v>130</v>
      </c>
      <c r="F18" s="259" t="s">
        <v>130</v>
      </c>
      <c r="G18" s="268" t="s">
        <v>130</v>
      </c>
      <c r="H18" s="259" t="s">
        <v>130</v>
      </c>
      <c r="I18" s="268" t="s">
        <v>130</v>
      </c>
      <c r="J18" s="259" t="s">
        <v>130</v>
      </c>
      <c r="K18" s="313" t="s">
        <v>239</v>
      </c>
      <c r="L18" s="313">
        <f>L21+L22+L23+L24</f>
        <v>1041.826</v>
      </c>
      <c r="M18" s="305">
        <f t="shared" ref="M18:N18" si="3">M21+M22+M23+M24</f>
        <v>743.8</v>
      </c>
      <c r="N18" s="305">
        <f t="shared" si="3"/>
        <v>743.8</v>
      </c>
      <c r="O18" s="313">
        <f t="shared" si="1"/>
        <v>4022.71</v>
      </c>
    </row>
    <row r="19" spans="1:15" ht="47.25">
      <c r="A19" s="262"/>
      <c r="B19" s="272"/>
      <c r="C19" s="258" t="s">
        <v>260</v>
      </c>
      <c r="D19" s="267" t="s">
        <v>192</v>
      </c>
      <c r="E19" s="259" t="s">
        <v>130</v>
      </c>
      <c r="F19" s="259" t="s">
        <v>130</v>
      </c>
      <c r="G19" s="268" t="s">
        <v>130</v>
      </c>
      <c r="H19" s="259" t="s">
        <v>130</v>
      </c>
      <c r="I19" s="268" t="s">
        <v>130</v>
      </c>
      <c r="J19" s="259" t="s">
        <v>130</v>
      </c>
      <c r="K19" s="314">
        <v>4310.3354900000004</v>
      </c>
      <c r="L19" s="314">
        <f>L25+L26</f>
        <v>5930.4883499999996</v>
      </c>
      <c r="M19" s="305">
        <f t="shared" ref="M19:N19" si="4">M25+M26</f>
        <v>40</v>
      </c>
      <c r="N19" s="305">
        <f t="shared" si="4"/>
        <v>40</v>
      </c>
      <c r="O19" s="314">
        <f t="shared" si="1"/>
        <v>10320.823840000001</v>
      </c>
    </row>
    <row r="20" spans="1:15" ht="78.75">
      <c r="A20" s="262" t="s">
        <v>100</v>
      </c>
      <c r="B20" s="282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213</v>
      </c>
      <c r="J20" s="270">
        <v>611</v>
      </c>
      <c r="K20" s="305">
        <v>4492.5200000000004</v>
      </c>
      <c r="L20" s="305">
        <v>4778.1000000000004</v>
      </c>
      <c r="M20" s="305">
        <v>4352.5</v>
      </c>
      <c r="N20" s="305">
        <v>4352.5</v>
      </c>
      <c r="O20" s="313">
        <f t="shared" si="1"/>
        <v>17975.620000000003</v>
      </c>
    </row>
    <row r="21" spans="1:15" ht="78.75">
      <c r="A21" s="262" t="s">
        <v>168</v>
      </c>
      <c r="B21" s="282"/>
      <c r="C21" s="269" t="s">
        <v>205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222</v>
      </c>
      <c r="J21" s="270">
        <v>611</v>
      </c>
      <c r="K21" s="305" t="s">
        <v>240</v>
      </c>
      <c r="L21" s="313">
        <f>149.013+149.013</f>
        <v>298.02600000000001</v>
      </c>
      <c r="M21" s="305">
        <v>0</v>
      </c>
      <c r="N21" s="305">
        <v>0</v>
      </c>
      <c r="O21" s="313">
        <f t="shared" si="1"/>
        <v>496.71000000000004</v>
      </c>
    </row>
    <row r="22" spans="1:15" ht="78.75">
      <c r="A22" s="262" t="s">
        <v>174</v>
      </c>
      <c r="B22" s="282"/>
      <c r="C22" s="269" t="s">
        <v>205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250</v>
      </c>
      <c r="J22" s="270">
        <v>611</v>
      </c>
      <c r="K22" s="305" t="s">
        <v>251</v>
      </c>
      <c r="L22" s="305">
        <v>0</v>
      </c>
      <c r="M22" s="305">
        <v>0</v>
      </c>
      <c r="N22" s="305">
        <v>0</v>
      </c>
      <c r="O22" s="305">
        <f t="shared" si="1"/>
        <v>8.9</v>
      </c>
    </row>
    <row r="23" spans="1:15" ht="47.25">
      <c r="A23" s="262" t="s">
        <v>175</v>
      </c>
      <c r="B23" s="282"/>
      <c r="C23" s="269" t="s">
        <v>136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214</v>
      </c>
      <c r="J23" s="270">
        <v>612</v>
      </c>
      <c r="K23" s="305">
        <v>785.7</v>
      </c>
      <c r="L23" s="305">
        <v>743.8</v>
      </c>
      <c r="M23" s="305">
        <v>743.8</v>
      </c>
      <c r="N23" s="305">
        <v>743.8</v>
      </c>
      <c r="O23" s="305">
        <f t="shared" si="1"/>
        <v>3017.1000000000004</v>
      </c>
    </row>
    <row r="24" spans="1:15" ht="47.25">
      <c r="A24" s="262" t="s">
        <v>176</v>
      </c>
      <c r="B24" s="282"/>
      <c r="C24" s="269" t="s">
        <v>137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226</v>
      </c>
      <c r="J24" s="270">
        <v>612</v>
      </c>
      <c r="K24" s="305">
        <v>500</v>
      </c>
      <c r="L24" s="305">
        <v>0</v>
      </c>
      <c r="M24" s="305">
        <v>0</v>
      </c>
      <c r="N24" s="305">
        <v>0</v>
      </c>
      <c r="O24" s="305">
        <f t="shared" si="1"/>
        <v>500</v>
      </c>
    </row>
    <row r="25" spans="1:15" ht="94.5">
      <c r="A25" s="262" t="s">
        <v>177</v>
      </c>
      <c r="B25" s="282"/>
      <c r="C25" s="269" t="s">
        <v>208</v>
      </c>
      <c r="D25" s="267"/>
      <c r="E25" s="270">
        <v>162</v>
      </c>
      <c r="F25" s="262" t="s">
        <v>170</v>
      </c>
      <c r="G25" s="262" t="s">
        <v>212</v>
      </c>
      <c r="H25" s="270">
        <v>1</v>
      </c>
      <c r="I25" s="262" t="s">
        <v>229</v>
      </c>
      <c r="J25" s="270">
        <v>0</v>
      </c>
      <c r="K25" s="305">
        <v>25</v>
      </c>
      <c r="L25" s="305">
        <v>40</v>
      </c>
      <c r="M25" s="305">
        <v>40</v>
      </c>
      <c r="N25" s="305">
        <v>40</v>
      </c>
      <c r="O25" s="305">
        <f t="shared" si="1"/>
        <v>145</v>
      </c>
    </row>
    <row r="26" spans="1:15" ht="154.5" customHeight="1">
      <c r="A26" s="294"/>
      <c r="B26" s="282"/>
      <c r="C26" s="269" t="s">
        <v>231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227</v>
      </c>
      <c r="J26" s="270">
        <v>0</v>
      </c>
      <c r="K26" s="305" t="s">
        <v>232</v>
      </c>
      <c r="L26" s="314">
        <v>5890.4883499999996</v>
      </c>
      <c r="M26" s="305">
        <v>0</v>
      </c>
      <c r="N26" s="305">
        <v>0</v>
      </c>
      <c r="O26" s="314">
        <f t="shared" si="1"/>
        <v>10175.823840000001</v>
      </c>
    </row>
    <row r="27" spans="1:15" ht="15.75">
      <c r="A27" s="262" t="s">
        <v>178</v>
      </c>
      <c r="B27" s="299"/>
      <c r="C27" s="349" t="s">
        <v>206</v>
      </c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1"/>
    </row>
    <row r="28" spans="1:15" ht="94.5">
      <c r="A28" s="262" t="s">
        <v>241</v>
      </c>
      <c r="B28" s="244"/>
      <c r="C28" s="269" t="s">
        <v>195</v>
      </c>
      <c r="D28" s="267"/>
      <c r="E28" s="270">
        <v>162</v>
      </c>
      <c r="F28" s="262" t="s">
        <v>170</v>
      </c>
      <c r="G28" s="262" t="s">
        <v>212</v>
      </c>
      <c r="H28" s="270">
        <v>1</v>
      </c>
      <c r="I28" s="262" t="s">
        <v>215</v>
      </c>
      <c r="J28" s="270">
        <v>810</v>
      </c>
      <c r="K28" s="305">
        <v>150</v>
      </c>
      <c r="L28" s="305">
        <v>150</v>
      </c>
      <c r="M28" s="305">
        <v>150</v>
      </c>
      <c r="N28" s="305">
        <v>150</v>
      </c>
      <c r="O28" s="305">
        <f t="shared" si="1"/>
        <v>600</v>
      </c>
    </row>
    <row r="29" spans="1:15" ht="94.5">
      <c r="A29" s="262" t="s">
        <v>242</v>
      </c>
      <c r="B29" s="244"/>
      <c r="C29" s="269" t="s">
        <v>233</v>
      </c>
      <c r="D29" s="267"/>
      <c r="E29" s="270">
        <v>162</v>
      </c>
      <c r="F29" s="262" t="s">
        <v>170</v>
      </c>
      <c r="G29" s="262" t="s">
        <v>212</v>
      </c>
      <c r="H29" s="270">
        <v>1</v>
      </c>
      <c r="I29" s="262" t="s">
        <v>215</v>
      </c>
      <c r="J29" s="270">
        <v>810</v>
      </c>
      <c r="K29" s="305">
        <v>119.666</v>
      </c>
      <c r="L29" s="315">
        <v>239.334</v>
      </c>
      <c r="M29" s="305">
        <v>0</v>
      </c>
      <c r="N29" s="305">
        <v>0</v>
      </c>
      <c r="O29" s="305">
        <f t="shared" si="1"/>
        <v>359</v>
      </c>
    </row>
    <row r="30" spans="1:15" ht="110.25">
      <c r="A30" s="304" t="s">
        <v>243</v>
      </c>
      <c r="B30" s="283"/>
      <c r="C30" s="287" t="s">
        <v>196</v>
      </c>
      <c r="D30" s="291"/>
      <c r="E30" s="288">
        <v>162</v>
      </c>
      <c r="F30" s="289" t="s">
        <v>170</v>
      </c>
      <c r="G30" s="289" t="s">
        <v>212</v>
      </c>
      <c r="H30" s="288">
        <v>1</v>
      </c>
      <c r="I30" s="289" t="s">
        <v>215</v>
      </c>
      <c r="J30" s="288">
        <v>612</v>
      </c>
      <c r="K30" s="310">
        <v>1439.9380000000001</v>
      </c>
      <c r="L30" s="310">
        <v>1583.8</v>
      </c>
      <c r="M30" s="310">
        <v>1583.8</v>
      </c>
      <c r="N30" s="310">
        <v>1583.8</v>
      </c>
      <c r="O30" s="305">
        <f t="shared" si="1"/>
        <v>6191.3380000000006</v>
      </c>
    </row>
    <row r="31" spans="1:15" ht="78.75">
      <c r="A31" s="262" t="s">
        <v>244</v>
      </c>
      <c r="B31" s="271"/>
      <c r="C31" s="269" t="s">
        <v>197</v>
      </c>
      <c r="D31" s="267"/>
      <c r="E31" s="270"/>
      <c r="F31" s="262"/>
      <c r="G31" s="262"/>
      <c r="H31" s="270"/>
      <c r="I31" s="262"/>
      <c r="J31" s="270"/>
      <c r="K31" s="305">
        <v>0</v>
      </c>
      <c r="L31" s="305">
        <v>0</v>
      </c>
      <c r="M31" s="305">
        <v>0</v>
      </c>
      <c r="N31" s="305">
        <v>0</v>
      </c>
      <c r="O31" s="305">
        <f t="shared" si="1"/>
        <v>0</v>
      </c>
    </row>
    <row r="32" spans="1:15" ht="15.75">
      <c r="A32" s="262" t="s">
        <v>245</v>
      </c>
      <c r="B32" s="271"/>
      <c r="C32" s="269" t="s">
        <v>198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305">
        <v>4</v>
      </c>
      <c r="L32" s="305">
        <v>6.6</v>
      </c>
      <c r="M32" s="305">
        <v>6.6</v>
      </c>
      <c r="N32" s="305">
        <v>6.6</v>
      </c>
      <c r="O32" s="305">
        <f t="shared" si="1"/>
        <v>23.799999999999997</v>
      </c>
    </row>
    <row r="33" spans="1:15" ht="63">
      <c r="A33" s="262" t="s">
        <v>246</v>
      </c>
      <c r="B33" s="271"/>
      <c r="C33" s="269" t="s">
        <v>199</v>
      </c>
      <c r="D33" s="267"/>
      <c r="E33" s="270"/>
      <c r="F33" s="262"/>
      <c r="G33" s="262"/>
      <c r="H33" s="270"/>
      <c r="I33" s="262"/>
      <c r="J33" s="270"/>
      <c r="K33" s="305">
        <v>0</v>
      </c>
      <c r="L33" s="305">
        <v>0</v>
      </c>
      <c r="M33" s="305">
        <v>0</v>
      </c>
      <c r="N33" s="305">
        <v>0</v>
      </c>
      <c r="O33" s="305">
        <f t="shared" si="1"/>
        <v>0</v>
      </c>
    </row>
    <row r="34" spans="1:15" ht="47.25">
      <c r="A34" s="262" t="s">
        <v>247</v>
      </c>
      <c r="B34" s="271"/>
      <c r="C34" s="269" t="s">
        <v>200</v>
      </c>
      <c r="D34" s="267"/>
      <c r="E34" s="270">
        <v>162</v>
      </c>
      <c r="F34" s="262" t="s">
        <v>170</v>
      </c>
      <c r="G34" s="262" t="s">
        <v>212</v>
      </c>
      <c r="H34" s="270">
        <v>1</v>
      </c>
      <c r="I34" s="262" t="s">
        <v>215</v>
      </c>
      <c r="J34" s="270">
        <v>611</v>
      </c>
      <c r="K34" s="305">
        <v>20</v>
      </c>
      <c r="L34" s="305">
        <v>30</v>
      </c>
      <c r="M34" s="305">
        <v>30</v>
      </c>
      <c r="N34" s="305">
        <v>30</v>
      </c>
      <c r="O34" s="305">
        <f t="shared" si="1"/>
        <v>110</v>
      </c>
    </row>
    <row r="35" spans="1:15" ht="78.75">
      <c r="A35" s="337" t="s">
        <v>248</v>
      </c>
      <c r="B35" s="339"/>
      <c r="C35" s="269" t="s">
        <v>220</v>
      </c>
      <c r="D35" s="341"/>
      <c r="E35" s="343">
        <v>162</v>
      </c>
      <c r="F35" s="337" t="s">
        <v>170</v>
      </c>
      <c r="G35" s="337" t="s">
        <v>212</v>
      </c>
      <c r="H35" s="343">
        <v>1</v>
      </c>
      <c r="I35" s="337" t="s">
        <v>215</v>
      </c>
      <c r="J35" s="343">
        <v>611</v>
      </c>
      <c r="K35" s="305" t="s">
        <v>252</v>
      </c>
      <c r="L35" s="305">
        <v>142.1</v>
      </c>
      <c r="M35" s="305">
        <v>142.1</v>
      </c>
      <c r="N35" s="305">
        <v>142.1</v>
      </c>
      <c r="O35" s="315">
        <f t="shared" si="1"/>
        <v>506.62760000000003</v>
      </c>
    </row>
    <row r="36" spans="1:15" ht="15.75">
      <c r="A36" s="338"/>
      <c r="B36" s="340"/>
      <c r="C36" s="269" t="s">
        <v>221</v>
      </c>
      <c r="D36" s="342"/>
      <c r="E36" s="344"/>
      <c r="F36" s="338"/>
      <c r="G36" s="338"/>
      <c r="H36" s="344"/>
      <c r="I36" s="338"/>
      <c r="J36" s="344"/>
      <c r="K36" s="305">
        <v>25.65</v>
      </c>
      <c r="L36" s="315">
        <v>62.413800000000002</v>
      </c>
      <c r="M36" s="305">
        <v>0</v>
      </c>
      <c r="N36" s="305">
        <v>0</v>
      </c>
      <c r="O36" s="315">
        <f t="shared" si="1"/>
        <v>88.063800000000001</v>
      </c>
    </row>
    <row r="37" spans="1:15" ht="63">
      <c r="A37" s="262" t="s">
        <v>249</v>
      </c>
      <c r="B37" s="271"/>
      <c r="C37" s="269" t="s">
        <v>201</v>
      </c>
      <c r="D37" s="267"/>
      <c r="E37" s="270">
        <v>162</v>
      </c>
      <c r="F37" s="262" t="s">
        <v>170</v>
      </c>
      <c r="G37" s="262" t="s">
        <v>212</v>
      </c>
      <c r="H37" s="270">
        <v>1</v>
      </c>
      <c r="I37" s="262" t="s">
        <v>215</v>
      </c>
      <c r="J37" s="270">
        <v>611</v>
      </c>
      <c r="K37" s="305" t="s">
        <v>234</v>
      </c>
      <c r="L37" s="305">
        <v>12.9</v>
      </c>
      <c r="M37" s="305">
        <v>12.9</v>
      </c>
      <c r="N37" s="305">
        <v>12.9</v>
      </c>
      <c r="O37" s="315">
        <f t="shared" si="1"/>
        <v>51.134399999999999</v>
      </c>
    </row>
    <row r="38" spans="1:15" ht="47.25">
      <c r="A38" s="257" t="s">
        <v>101</v>
      </c>
      <c r="B38" s="263" t="s">
        <v>35</v>
      </c>
      <c r="C38" s="256" t="s">
        <v>141</v>
      </c>
      <c r="D38" s="267" t="s">
        <v>28</v>
      </c>
      <c r="E38" s="264" t="s">
        <v>130</v>
      </c>
      <c r="F38" s="264" t="s">
        <v>130</v>
      </c>
      <c r="G38" s="265" t="s">
        <v>130</v>
      </c>
      <c r="H38" s="264" t="s">
        <v>130</v>
      </c>
      <c r="I38" s="285" t="s">
        <v>130</v>
      </c>
      <c r="J38" s="286" t="s">
        <v>130</v>
      </c>
      <c r="K38" s="305">
        <v>8</v>
      </c>
      <c r="L38" s="305">
        <f>L40</f>
        <v>59.6</v>
      </c>
      <c r="M38" s="305">
        <f t="shared" ref="M38:N38" si="5">M40</f>
        <v>59.6</v>
      </c>
      <c r="N38" s="305">
        <f t="shared" si="5"/>
        <v>59.6</v>
      </c>
      <c r="O38" s="305">
        <f t="shared" si="1"/>
        <v>186.79999999999998</v>
      </c>
    </row>
    <row r="39" spans="1:15" ht="15.75">
      <c r="A39" s="294"/>
      <c r="B39" s="266"/>
      <c r="C39" s="293"/>
      <c r="D39" s="267" t="s">
        <v>29</v>
      </c>
      <c r="E39" s="259"/>
      <c r="F39" s="259"/>
      <c r="G39" s="268"/>
      <c r="H39" s="259"/>
      <c r="I39" s="268"/>
      <c r="J39" s="259"/>
      <c r="K39" s="261"/>
      <c r="L39" s="297"/>
      <c r="M39" s="297"/>
      <c r="N39" s="297"/>
      <c r="O39" s="262"/>
    </row>
    <row r="40" spans="1:15" ht="47.25">
      <c r="A40" s="294"/>
      <c r="B40" s="266"/>
      <c r="C40" s="293"/>
      <c r="D40" s="267" t="s">
        <v>192</v>
      </c>
      <c r="E40" s="259" t="s">
        <v>130</v>
      </c>
      <c r="F40" s="259" t="s">
        <v>130</v>
      </c>
      <c r="G40" s="268" t="s">
        <v>130</v>
      </c>
      <c r="H40" s="259" t="s">
        <v>130</v>
      </c>
      <c r="I40" s="268" t="s">
        <v>130</v>
      </c>
      <c r="J40" s="259" t="s">
        <v>130</v>
      </c>
      <c r="K40" s="305">
        <v>8</v>
      </c>
      <c r="L40" s="305">
        <f>L41+L42</f>
        <v>59.6</v>
      </c>
      <c r="M40" s="305">
        <f t="shared" ref="M40:N40" si="6">M41+M42</f>
        <v>59.6</v>
      </c>
      <c r="N40" s="305">
        <f t="shared" si="6"/>
        <v>59.6</v>
      </c>
      <c r="O40" s="305">
        <f t="shared" si="1"/>
        <v>186.79999999999998</v>
      </c>
    </row>
    <row r="41" spans="1:15" ht="94.5">
      <c r="A41" s="262" t="s">
        <v>103</v>
      </c>
      <c r="B41" s="271"/>
      <c r="C41" s="258" t="s">
        <v>193</v>
      </c>
      <c r="D41" s="267"/>
      <c r="E41" s="270">
        <v>162</v>
      </c>
      <c r="F41" s="262" t="s">
        <v>170</v>
      </c>
      <c r="G41" s="262" t="s">
        <v>212</v>
      </c>
      <c r="H41" s="270">
        <v>2</v>
      </c>
      <c r="I41" s="262" t="s">
        <v>216</v>
      </c>
      <c r="J41" s="270">
        <v>611</v>
      </c>
      <c r="K41" s="305">
        <v>8</v>
      </c>
      <c r="L41" s="305">
        <v>42</v>
      </c>
      <c r="M41" s="305">
        <v>42</v>
      </c>
      <c r="N41" s="305">
        <v>42</v>
      </c>
      <c r="O41" s="305">
        <f t="shared" si="1"/>
        <v>134</v>
      </c>
    </row>
    <row r="42" spans="1:15" ht="78.75">
      <c r="A42" s="262" t="s">
        <v>102</v>
      </c>
      <c r="B42" s="266"/>
      <c r="C42" s="258" t="s">
        <v>194</v>
      </c>
      <c r="D42" s="267"/>
      <c r="E42" s="270">
        <v>162</v>
      </c>
      <c r="F42" s="262" t="s">
        <v>170</v>
      </c>
      <c r="G42" s="262" t="s">
        <v>212</v>
      </c>
      <c r="H42" s="270">
        <v>2</v>
      </c>
      <c r="I42" s="262" t="s">
        <v>217</v>
      </c>
      <c r="J42" s="270">
        <v>611</v>
      </c>
      <c r="K42" s="305">
        <v>0</v>
      </c>
      <c r="L42" s="305">
        <v>17.600000000000001</v>
      </c>
      <c r="M42" s="305">
        <v>17.600000000000001</v>
      </c>
      <c r="N42" s="305">
        <v>17.600000000000001</v>
      </c>
      <c r="O42" s="305">
        <f t="shared" si="1"/>
        <v>52.800000000000004</v>
      </c>
    </row>
    <row r="43" spans="1:15" ht="47.25">
      <c r="A43" s="257" t="s">
        <v>115</v>
      </c>
      <c r="B43" s="263" t="s">
        <v>44</v>
      </c>
      <c r="C43" s="256" t="s">
        <v>207</v>
      </c>
      <c r="D43" s="255" t="s">
        <v>28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85" t="s">
        <v>130</v>
      </c>
      <c r="J43" s="286" t="s">
        <v>130</v>
      </c>
      <c r="K43" s="315">
        <v>8976.8376000000007</v>
      </c>
      <c r="L43" s="314">
        <f>SUM(L45:L47)</f>
        <v>7083.6461900000004</v>
      </c>
      <c r="M43" s="305">
        <f>SUM(M45:M47)</f>
        <v>1000</v>
      </c>
      <c r="N43" s="305">
        <f>SUM(N45:N47)</f>
        <v>1000</v>
      </c>
      <c r="O43" s="314">
        <f t="shared" si="1"/>
        <v>18060.483790000002</v>
      </c>
    </row>
    <row r="44" spans="1:15" ht="15.75">
      <c r="A44" s="300"/>
      <c r="B44" s="301"/>
      <c r="C44" s="302"/>
      <c r="D44" s="267" t="s">
        <v>29</v>
      </c>
      <c r="E44" s="297"/>
      <c r="F44" s="297"/>
      <c r="G44" s="298"/>
      <c r="H44" s="297"/>
      <c r="I44" s="298"/>
      <c r="J44" s="297"/>
      <c r="K44" s="308"/>
      <c r="L44" s="308"/>
      <c r="M44" s="311"/>
      <c r="N44" s="311"/>
      <c r="O44" s="305"/>
    </row>
    <row r="45" spans="1:15" ht="47.25">
      <c r="A45" s="294"/>
      <c r="B45" s="303"/>
      <c r="C45" s="258" t="s">
        <v>259</v>
      </c>
      <c r="D45" s="290" t="s">
        <v>192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85" t="s">
        <v>130</v>
      </c>
      <c r="J45" s="286" t="s">
        <v>130</v>
      </c>
      <c r="K45" s="316">
        <v>1219.76874</v>
      </c>
      <c r="L45" s="312">
        <f>L48</f>
        <v>1000</v>
      </c>
      <c r="M45" s="312">
        <v>1000</v>
      </c>
      <c r="N45" s="312">
        <v>1000</v>
      </c>
      <c r="O45" s="314">
        <f t="shared" si="1"/>
        <v>4219.7687399999995</v>
      </c>
    </row>
    <row r="46" spans="1:15" ht="47.25">
      <c r="A46" s="294"/>
      <c r="B46" s="303"/>
      <c r="C46" s="258" t="s">
        <v>261</v>
      </c>
      <c r="D46" s="290" t="s">
        <v>192</v>
      </c>
      <c r="E46" s="264" t="s">
        <v>130</v>
      </c>
      <c r="F46" s="264" t="s">
        <v>130</v>
      </c>
      <c r="G46" s="265" t="s">
        <v>130</v>
      </c>
      <c r="H46" s="264" t="s">
        <v>130</v>
      </c>
      <c r="I46" s="285" t="s">
        <v>130</v>
      </c>
      <c r="J46" s="286" t="s">
        <v>130</v>
      </c>
      <c r="K46" s="314">
        <v>1803.63651</v>
      </c>
      <c r="L46" s="316">
        <f>L49</f>
        <v>1659.17624</v>
      </c>
      <c r="M46" s="312">
        <v>0</v>
      </c>
      <c r="N46" s="312">
        <v>0</v>
      </c>
      <c r="O46" s="314">
        <f t="shared" si="1"/>
        <v>3462.8127500000001</v>
      </c>
    </row>
    <row r="47" spans="1:15" ht="47.25">
      <c r="A47" s="294"/>
      <c r="B47" s="303"/>
      <c r="C47" s="258" t="s">
        <v>258</v>
      </c>
      <c r="D47" s="290" t="s">
        <v>192</v>
      </c>
      <c r="E47" s="264" t="s">
        <v>130</v>
      </c>
      <c r="F47" s="264" t="s">
        <v>130</v>
      </c>
      <c r="G47" s="265" t="s">
        <v>130</v>
      </c>
      <c r="H47" s="264" t="s">
        <v>130</v>
      </c>
      <c r="I47" s="285" t="s">
        <v>130</v>
      </c>
      <c r="J47" s="286" t="s">
        <v>130</v>
      </c>
      <c r="K47" s="305" t="s">
        <v>228</v>
      </c>
      <c r="L47" s="314">
        <f>L50</f>
        <v>4424.4699500000006</v>
      </c>
      <c r="M47" s="305">
        <v>0</v>
      </c>
      <c r="N47" s="305">
        <v>0</v>
      </c>
      <c r="O47" s="314">
        <f t="shared" si="1"/>
        <v>10377.902300000002</v>
      </c>
    </row>
    <row r="48" spans="1:15" ht="110.25">
      <c r="A48" s="262" t="s">
        <v>116</v>
      </c>
      <c r="B48" s="284"/>
      <c r="C48" s="258" t="s">
        <v>225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218</v>
      </c>
      <c r="J48" s="270">
        <v>322</v>
      </c>
      <c r="K48" s="314">
        <v>1219.76874</v>
      </c>
      <c r="L48" s="305">
        <v>1000</v>
      </c>
      <c r="M48" s="305">
        <v>1000</v>
      </c>
      <c r="N48" s="305">
        <v>1000</v>
      </c>
      <c r="O48" s="314">
        <f>K48+L48+M48+N48</f>
        <v>4219.7687399999995</v>
      </c>
    </row>
    <row r="49" spans="1:15" ht="78.75">
      <c r="A49" s="294"/>
      <c r="B49" s="284"/>
      <c r="C49" s="258" t="s">
        <v>224</v>
      </c>
      <c r="D49" s="267"/>
      <c r="E49" s="262" t="s">
        <v>210</v>
      </c>
      <c r="F49" s="262" t="s">
        <v>211</v>
      </c>
      <c r="G49" s="262" t="s">
        <v>212</v>
      </c>
      <c r="H49" s="270">
        <v>3</v>
      </c>
      <c r="I49" s="262" t="s">
        <v>223</v>
      </c>
      <c r="J49" s="270">
        <v>322</v>
      </c>
      <c r="K49" s="314">
        <v>1803.63651</v>
      </c>
      <c r="L49" s="314">
        <f>1017.684+641.49224</f>
        <v>1659.17624</v>
      </c>
      <c r="M49" s="305">
        <v>0</v>
      </c>
      <c r="N49" s="305">
        <v>0</v>
      </c>
      <c r="O49" s="314">
        <f>K49+L49+M49+N49</f>
        <v>3462.8127500000001</v>
      </c>
    </row>
    <row r="50" spans="1:15" ht="78.75">
      <c r="A50" s="262" t="s">
        <v>117</v>
      </c>
      <c r="B50" s="284"/>
      <c r="C50" s="258" t="s">
        <v>224</v>
      </c>
      <c r="D50" s="267"/>
      <c r="E50" s="262" t="s">
        <v>210</v>
      </c>
      <c r="F50" s="262" t="s">
        <v>211</v>
      </c>
      <c r="G50" s="262" t="s">
        <v>212</v>
      </c>
      <c r="H50" s="270">
        <v>3</v>
      </c>
      <c r="I50" s="262" t="s">
        <v>219</v>
      </c>
      <c r="J50" s="270">
        <v>322</v>
      </c>
      <c r="K50" s="305" t="s">
        <v>253</v>
      </c>
      <c r="L50" s="314">
        <f>2713.824+1710.64595</f>
        <v>4424.4699500000006</v>
      </c>
      <c r="M50" s="305">
        <v>0</v>
      </c>
      <c r="N50" s="305">
        <v>0</v>
      </c>
      <c r="O50" s="314">
        <f>K50+L50+M50+N50</f>
        <v>10377.902300000002</v>
      </c>
    </row>
    <row r="51" spans="1:15" ht="15.75">
      <c r="A51" s="273"/>
      <c r="B51" s="272"/>
      <c r="C51" s="252"/>
      <c r="D51" s="3"/>
      <c r="E51" s="273"/>
      <c r="F51" s="273"/>
      <c r="G51" s="273"/>
      <c r="H51" s="274"/>
      <c r="I51" s="273"/>
      <c r="J51" s="274"/>
      <c r="K51" s="275"/>
      <c r="L51" s="275"/>
      <c r="M51" s="275"/>
      <c r="N51" s="275"/>
      <c r="O51" s="276"/>
    </row>
    <row r="52" spans="1:15" ht="15.75">
      <c r="A52" s="273"/>
      <c r="B52" s="277"/>
      <c r="C52" s="278"/>
      <c r="D52" s="1"/>
      <c r="E52" s="273"/>
      <c r="F52" s="273"/>
      <c r="G52" s="273"/>
      <c r="H52" s="273"/>
      <c r="I52" s="273"/>
      <c r="J52" s="273"/>
      <c r="K52" s="276"/>
      <c r="L52" s="276"/>
      <c r="M52" s="276"/>
      <c r="N52" s="276"/>
    </row>
    <row r="53" spans="1:15" ht="152.25" customHeight="1">
      <c r="B53" s="279"/>
    </row>
  </sheetData>
  <autoFilter ref="A8:M48">
    <filterColumn colId="6" showButton="0"/>
    <filterColumn colId="7" showButton="0"/>
  </autoFilter>
  <mergeCells count="27">
    <mergeCell ref="K6:O6"/>
    <mergeCell ref="O7:O8"/>
    <mergeCell ref="A6:A8"/>
    <mergeCell ref="B6:B8"/>
    <mergeCell ref="C6:C8"/>
    <mergeCell ref="D6:D8"/>
    <mergeCell ref="G7:I8"/>
    <mergeCell ref="J7:J8"/>
    <mergeCell ref="K7:K8"/>
    <mergeCell ref="L7:L8"/>
    <mergeCell ref="M7:M8"/>
    <mergeCell ref="L3:O3"/>
    <mergeCell ref="A4:O4"/>
    <mergeCell ref="A35:A36"/>
    <mergeCell ref="B35:B36"/>
    <mergeCell ref="D35:D36"/>
    <mergeCell ref="E35:E36"/>
    <mergeCell ref="F35:F36"/>
    <mergeCell ref="E6:J6"/>
    <mergeCell ref="N7:N8"/>
    <mergeCell ref="H35:H36"/>
    <mergeCell ref="I35:I36"/>
    <mergeCell ref="J35:J36"/>
    <mergeCell ref="G35:G36"/>
    <mergeCell ref="C27:O27"/>
    <mergeCell ref="E7:E8"/>
    <mergeCell ref="F7:F8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5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7" t="s">
        <v>188</v>
      </c>
      <c r="K2" s="377"/>
      <c r="L2" s="377"/>
      <c r="M2" s="377"/>
    </row>
    <row r="3" spans="1:17" ht="35.25" customHeight="1">
      <c r="A3" s="376" t="s">
        <v>171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29"/>
      <c r="B5" s="332" t="s">
        <v>21</v>
      </c>
      <c r="C5" s="324" t="s">
        <v>17</v>
      </c>
      <c r="D5" s="325" t="s">
        <v>18</v>
      </c>
      <c r="E5" s="321" t="s">
        <v>20</v>
      </c>
      <c r="F5" s="319"/>
      <c r="G5" s="319"/>
      <c r="H5" s="319"/>
      <c r="I5" s="319"/>
      <c r="J5" s="320"/>
      <c r="K5" s="319" t="s">
        <v>19</v>
      </c>
      <c r="L5" s="319"/>
      <c r="M5" s="320"/>
      <c r="N5" s="371" t="s">
        <v>132</v>
      </c>
      <c r="O5" s="371"/>
      <c r="P5" s="371"/>
      <c r="Q5" s="371"/>
    </row>
    <row r="6" spans="1:17" s="4" customFormat="1" ht="15" customHeight="1">
      <c r="A6" s="330"/>
      <c r="B6" s="333"/>
      <c r="C6" s="324"/>
      <c r="D6" s="324"/>
      <c r="E6" s="327" t="s">
        <v>22</v>
      </c>
      <c r="F6" s="317" t="s">
        <v>23</v>
      </c>
      <c r="G6" s="378" t="s">
        <v>24</v>
      </c>
      <c r="H6" s="379"/>
      <c r="I6" s="380"/>
      <c r="J6" s="317" t="s">
        <v>25</v>
      </c>
      <c r="K6" s="317">
        <v>2014</v>
      </c>
      <c r="L6" s="317">
        <v>2015</v>
      </c>
      <c r="M6" s="317">
        <v>2016</v>
      </c>
      <c r="N6" s="372" t="s">
        <v>22</v>
      </c>
      <c r="O6" s="372" t="s">
        <v>23</v>
      </c>
      <c r="P6" s="372" t="s">
        <v>24</v>
      </c>
      <c r="Q6" s="374" t="s">
        <v>25</v>
      </c>
    </row>
    <row r="7" spans="1:17" s="4" customFormat="1" ht="121.5" customHeight="1">
      <c r="A7" s="331"/>
      <c r="B7" s="334"/>
      <c r="C7" s="324"/>
      <c r="D7" s="326"/>
      <c r="E7" s="328"/>
      <c r="F7" s="317"/>
      <c r="G7" s="381"/>
      <c r="H7" s="382"/>
      <c r="I7" s="383"/>
      <c r="J7" s="317"/>
      <c r="K7" s="317"/>
      <c r="L7" s="317"/>
      <c r="M7" s="317"/>
      <c r="N7" s="373"/>
      <c r="O7" s="373"/>
      <c r="P7" s="373"/>
      <c r="Q7" s="375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  <mergeCell ref="N5:Q5"/>
    <mergeCell ref="N6:N7"/>
    <mergeCell ref="O6:O7"/>
    <mergeCell ref="P6:P7"/>
    <mergeCell ref="Q6:Q7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2015-09-18T11:13:56Z</cp:lastPrinted>
  <dcterms:created xsi:type="dcterms:W3CDTF">2009-01-13T06:15:41Z</dcterms:created>
  <dcterms:modified xsi:type="dcterms:W3CDTF">2015-10-01T04:34:01Z</dcterms:modified>
</cp:coreProperties>
</file>